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28" sheetId="1" r:id="rId1"/>
  </sheets>
  <calcPr calcId="152511"/>
</workbook>
</file>

<file path=xl/calcChain.xml><?xml version="1.0" encoding="utf-8"?>
<calcChain xmlns="http://schemas.openxmlformats.org/spreadsheetml/2006/main">
  <c r="E61" i="1" l="1"/>
  <c r="F61" i="1"/>
  <c r="D61" i="1"/>
  <c r="E55" i="1"/>
  <c r="F55" i="1"/>
  <c r="D55" i="1"/>
  <c r="E45" i="1"/>
  <c r="F45" i="1"/>
  <c r="D45" i="1"/>
  <c r="E24" i="1"/>
  <c r="F24" i="1"/>
  <c r="D24" i="1"/>
</calcChain>
</file>

<file path=xl/sharedStrings.xml><?xml version="1.0" encoding="utf-8"?>
<sst xmlns="http://schemas.openxmlformats.org/spreadsheetml/2006/main" count="67" uniqueCount="63">
  <si>
    <t>Annexure 28</t>
  </si>
  <si>
    <t>31.12.2020</t>
  </si>
  <si>
    <t>Sl no</t>
  </si>
  <si>
    <t>Bank's Name</t>
  </si>
  <si>
    <t>No. of ATMs as on 31.03.2020</t>
  </si>
  <si>
    <t>No. of ATMs installed between 1.4.2020 to 31.12.2020</t>
  </si>
  <si>
    <t>No. of ATMs as on 31.12.2020</t>
  </si>
  <si>
    <t xml:space="preserve">                 Number of Debit cards</t>
  </si>
  <si>
    <t xml:space="preserve">                 Number of Credit cards</t>
  </si>
  <si>
    <t>Outstanding as on 31.12.2020</t>
  </si>
  <si>
    <t>Fresh issued during 1.4.2020 to 31.12.2020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</si>
  <si>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</si>
  <si>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</si>
  <si>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</si>
  <si>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</si>
  <si>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</si>
  <si>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</si>
  <si>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</si>
  <si>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</si>
  <si>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</si>
  <si>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</si>
  <si>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</si>
  <si>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</si>
  <si>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</si>
  <si>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</si>
  <si>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</si>
  <si>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</si>
  <si>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</si>
  <si>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</si>
  <si>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</si>
  <si>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</si>
  <si>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</si>
  <si>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</si>
  <si>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</si>
  <si>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</si>
  <si>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</si>
  <si>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</si>
  <si>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</si>
  <si>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</si>
  <si>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</si>
  <si>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</si>
  <si>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</si>
  <si>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</si>
  <si>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</si>
  <si>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</si>
  <si>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</si>
  <si>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</si>
  <si>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</si>
  <si>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</si>
  <si>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</si>
  <si>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</si>
  <si>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</si>
  <si>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</si>
  <si>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</si>
  <si>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</si>
  <si>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</si>
  <si>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</si>
  <si>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</si>
  <si>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</si>
  <si>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</si>
  <si>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</si>
  <si>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Annexure: 24</t>
  </si>
  <si>
    <t>POSITION OF ATMs INSTALLED BY BANKS  WITHIN UT CHANDIGARH UPTO THE PERIOD ENDED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</si>
</sst>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  <xf numFmtId="0" fontId="7" fillId="0" borderId="10" xfId="0" applyFont="1" applyBorder="1"/>
    <xf numFmtId="0" fontId="8" fillId="2" borderId="10" xfId="0" applyFont="1" applyFill="1" applyBorder="1"/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1"/>
  <sheetViews>
    <sheetView tabSelected="1" topLeftCell="B43" workbookViewId="0">
      <selection activeCell="Q52" sqref="Q52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20.85546875" customWidth="1"/>
    <col min="6" max="6" width="16.42578125" customWidth="1"/>
    <col min="7" max="7" width="12" hidden="1" customWidth="1"/>
    <col min="8" max="8" width="14.42578125" hidden="1" customWidth="1"/>
    <col min="9" max="9" width="12.85546875" hidden="1" customWidth="1"/>
    <col min="10" max="10" width="12" hidden="1" customWidth="1"/>
    <col min="11" max="11" width="11.7109375" hidden="1" customWidth="1"/>
    <col min="12" max="12" width="13.28515625" hidden="1" customWidth="1"/>
  </cols>
  <sheetData>
    <row r="4" spans="1:12" ht="18" customHeight="1" x14ac:dyDescent="0.25">
      <c r="C4" s="7"/>
      <c r="D4" s="1"/>
      <c r="E4" s="3" t="s">
        <v>61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/>
      <c r="F6" s="1"/>
      <c r="I6" s="8" t="s">
        <v>0</v>
      </c>
    </row>
    <row r="7" spans="1:12" ht="30" customHeight="1" x14ac:dyDescent="0.25">
      <c r="B7" s="15" t="s">
        <v>62</v>
      </c>
      <c r="C7" s="16"/>
      <c r="D7" s="16"/>
      <c r="E7" s="16"/>
      <c r="F7" s="16"/>
      <c r="G7" s="16"/>
      <c r="H7" s="16"/>
      <c r="I7" s="30"/>
      <c r="J7" s="6" t="s">
        <v>1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3" t="s">
        <v>2</v>
      </c>
      <c r="C10" s="24" t="s">
        <v>3</v>
      </c>
      <c r="D10" s="20" t="s">
        <v>4</v>
      </c>
      <c r="E10" s="20" t="s">
        <v>5</v>
      </c>
      <c r="F10" s="22" t="s">
        <v>6</v>
      </c>
      <c r="G10" s="17" t="s">
        <v>7</v>
      </c>
      <c r="H10" s="18"/>
      <c r="I10" s="19"/>
      <c r="J10" s="17" t="s">
        <v>8</v>
      </c>
      <c r="K10" s="18"/>
      <c r="L10" s="19"/>
    </row>
    <row r="11" spans="1:12" ht="60" customHeight="1" x14ac:dyDescent="0.25">
      <c r="B11" s="14"/>
      <c r="C11" s="25"/>
      <c r="D11" s="21"/>
      <c r="E11" s="26"/>
      <c r="F11" s="23"/>
      <c r="G11" s="2" t="s">
        <v>9</v>
      </c>
      <c r="H11" s="2" t="s">
        <v>10</v>
      </c>
      <c r="I11" s="2" t="s">
        <v>9</v>
      </c>
      <c r="J11" s="2" t="s">
        <v>9</v>
      </c>
      <c r="K11" s="4" t="s">
        <v>10</v>
      </c>
      <c r="L11" s="2" t="s">
        <v>9</v>
      </c>
    </row>
    <row r="12" spans="1:12" x14ac:dyDescent="0.25">
      <c r="A12" s="10"/>
      <c r="B12" s="12">
        <v>1</v>
      </c>
      <c r="C12" s="12" t="s">
        <v>11</v>
      </c>
      <c r="D12" s="28">
        <v>24</v>
      </c>
      <c r="E12" s="28">
        <v>0</v>
      </c>
      <c r="F12" s="28">
        <v>24</v>
      </c>
      <c r="G12" s="10">
        <v>66710</v>
      </c>
      <c r="H12" s="10">
        <v>725</v>
      </c>
      <c r="I12" s="10">
        <v>67435</v>
      </c>
      <c r="J12" s="10">
        <v>875</v>
      </c>
      <c r="K12" s="10">
        <v>115</v>
      </c>
      <c r="L12" s="10">
        <v>990</v>
      </c>
    </row>
    <row r="13" spans="1:12" x14ac:dyDescent="0.25">
      <c r="A13" s="10"/>
      <c r="B13" s="12">
        <v>2</v>
      </c>
      <c r="C13" s="12" t="s">
        <v>12</v>
      </c>
      <c r="D13" s="28">
        <v>11</v>
      </c>
      <c r="E13" s="28">
        <v>0</v>
      </c>
      <c r="F13" s="28">
        <v>11</v>
      </c>
      <c r="G13" s="10">
        <v>21773</v>
      </c>
      <c r="H13" s="10">
        <v>475</v>
      </c>
      <c r="I13" s="10">
        <v>22248</v>
      </c>
      <c r="J13" s="10">
        <v>744</v>
      </c>
      <c r="K13" s="10">
        <v>76</v>
      </c>
      <c r="L13" s="10">
        <v>820</v>
      </c>
    </row>
    <row r="14" spans="1:12" x14ac:dyDescent="0.25">
      <c r="A14" s="10"/>
      <c r="B14" s="12">
        <v>3</v>
      </c>
      <c r="C14" s="12" t="s">
        <v>13</v>
      </c>
      <c r="D14" s="28">
        <v>5</v>
      </c>
      <c r="E14" s="28">
        <v>0</v>
      </c>
      <c r="F14" s="28">
        <v>5</v>
      </c>
      <c r="G14" s="10">
        <v>13511</v>
      </c>
      <c r="H14" s="10">
        <v>810</v>
      </c>
      <c r="I14" s="10">
        <v>14321</v>
      </c>
      <c r="J14" s="10">
        <v>0</v>
      </c>
      <c r="K14" s="10">
        <v>15</v>
      </c>
      <c r="L14" s="10">
        <v>15</v>
      </c>
    </row>
    <row r="15" spans="1:12" x14ac:dyDescent="0.25">
      <c r="A15" s="10"/>
      <c r="B15" s="12">
        <v>4</v>
      </c>
      <c r="C15" s="12" t="s">
        <v>14</v>
      </c>
      <c r="D15" s="28">
        <v>21</v>
      </c>
      <c r="E15" s="28">
        <v>7</v>
      </c>
      <c r="F15" s="28">
        <v>28</v>
      </c>
      <c r="G15" s="10">
        <v>62358</v>
      </c>
      <c r="H15" s="10">
        <v>2117</v>
      </c>
      <c r="I15" s="10">
        <v>64475</v>
      </c>
      <c r="J15" s="10">
        <v>0</v>
      </c>
      <c r="K15" s="10">
        <v>0</v>
      </c>
      <c r="L15" s="10">
        <v>0</v>
      </c>
    </row>
    <row r="16" spans="1:12" x14ac:dyDescent="0.25">
      <c r="A16" s="10"/>
      <c r="B16" s="12">
        <v>5</v>
      </c>
      <c r="C16" s="12" t="s">
        <v>15</v>
      </c>
      <c r="D16" s="28">
        <v>15</v>
      </c>
      <c r="E16" s="28">
        <v>0</v>
      </c>
      <c r="F16" s="28">
        <v>15</v>
      </c>
      <c r="G16" s="10">
        <v>56595</v>
      </c>
      <c r="H16" s="10">
        <v>4428</v>
      </c>
      <c r="I16" s="10">
        <v>61023</v>
      </c>
      <c r="J16" s="10">
        <v>612</v>
      </c>
      <c r="K16" s="10">
        <v>35</v>
      </c>
      <c r="L16" s="10">
        <v>647</v>
      </c>
    </row>
    <row r="17" spans="1:12" x14ac:dyDescent="0.25">
      <c r="A17" s="10"/>
      <c r="B17" s="12">
        <v>6</v>
      </c>
      <c r="C17" s="12" t="s">
        <v>16</v>
      </c>
      <c r="D17" s="28">
        <v>9</v>
      </c>
      <c r="E17" s="28">
        <v>0</v>
      </c>
      <c r="F17" s="28">
        <v>9</v>
      </c>
      <c r="G17" s="10">
        <v>29220</v>
      </c>
      <c r="H17" s="10">
        <v>4265</v>
      </c>
      <c r="I17" s="10">
        <v>33485</v>
      </c>
      <c r="J17" s="10">
        <v>3335</v>
      </c>
      <c r="K17" s="10">
        <v>535</v>
      </c>
      <c r="L17" s="10">
        <v>3870</v>
      </c>
    </row>
    <row r="18" spans="1:12" x14ac:dyDescent="0.25">
      <c r="A18" s="10"/>
      <c r="B18" s="12">
        <v>7</v>
      </c>
      <c r="C18" s="12" t="s">
        <v>17</v>
      </c>
      <c r="D18" s="28">
        <v>6</v>
      </c>
      <c r="E18" s="28">
        <v>0</v>
      </c>
      <c r="F18" s="28">
        <v>6</v>
      </c>
      <c r="G18" s="10">
        <v>12580</v>
      </c>
      <c r="H18" s="10">
        <v>1590</v>
      </c>
      <c r="I18" s="10">
        <v>14170</v>
      </c>
      <c r="J18" s="10">
        <v>80</v>
      </c>
      <c r="K18" s="10">
        <v>125</v>
      </c>
      <c r="L18" s="10">
        <v>205</v>
      </c>
    </row>
    <row r="19" spans="1:12" x14ac:dyDescent="0.25">
      <c r="A19" s="10"/>
      <c r="B19" s="12">
        <v>8</v>
      </c>
      <c r="C19" s="12" t="s">
        <v>18</v>
      </c>
      <c r="D19" s="28">
        <v>20</v>
      </c>
      <c r="E19" s="28">
        <v>1</v>
      </c>
      <c r="F19" s="28">
        <v>21</v>
      </c>
      <c r="G19" s="10">
        <v>40403</v>
      </c>
      <c r="H19" s="10">
        <v>21950</v>
      </c>
      <c r="I19" s="10">
        <v>62353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19</v>
      </c>
      <c r="D20" s="28">
        <v>61</v>
      </c>
      <c r="E20" s="28">
        <v>12</v>
      </c>
      <c r="F20" s="28">
        <v>73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10"/>
      <c r="B21" s="12">
        <v>10</v>
      </c>
      <c r="C21" s="12" t="s">
        <v>20</v>
      </c>
      <c r="D21" s="28">
        <v>181</v>
      </c>
      <c r="E21" s="28">
        <v>0</v>
      </c>
      <c r="F21" s="28">
        <v>181</v>
      </c>
      <c r="G21" s="10">
        <v>595550</v>
      </c>
      <c r="H21" s="10">
        <v>0</v>
      </c>
      <c r="I21" s="10">
        <v>595550</v>
      </c>
      <c r="J21" s="10">
        <v>66415</v>
      </c>
      <c r="K21" s="10">
        <v>0</v>
      </c>
      <c r="L21" s="10">
        <v>66415</v>
      </c>
    </row>
    <row r="22" spans="1:12" x14ac:dyDescent="0.25">
      <c r="A22" s="10"/>
      <c r="B22" s="12">
        <v>11</v>
      </c>
      <c r="C22" s="12" t="s">
        <v>21</v>
      </c>
      <c r="D22" s="28">
        <v>13</v>
      </c>
      <c r="E22" s="28">
        <v>0</v>
      </c>
      <c r="F22" s="28">
        <v>13</v>
      </c>
      <c r="G22" s="10">
        <v>43521</v>
      </c>
      <c r="H22" s="10">
        <v>8329</v>
      </c>
      <c r="I22" s="10">
        <v>51850</v>
      </c>
      <c r="J22" s="10">
        <v>0</v>
      </c>
      <c r="K22" s="10">
        <v>0</v>
      </c>
      <c r="L22" s="10">
        <v>0</v>
      </c>
    </row>
    <row r="23" spans="1:12" x14ac:dyDescent="0.25">
      <c r="A23" s="10"/>
      <c r="B23" s="12">
        <v>12</v>
      </c>
      <c r="C23" s="12" t="s">
        <v>22</v>
      </c>
      <c r="D23" s="28">
        <v>21</v>
      </c>
      <c r="E23" s="28">
        <v>7</v>
      </c>
      <c r="F23" s="28">
        <v>28</v>
      </c>
      <c r="G23" s="10">
        <v>45499</v>
      </c>
      <c r="H23" s="10">
        <v>5270</v>
      </c>
      <c r="I23" s="10">
        <v>50769</v>
      </c>
      <c r="J23" s="10">
        <v>1370</v>
      </c>
      <c r="K23" s="10">
        <v>223</v>
      </c>
      <c r="L23" s="10">
        <v>1593</v>
      </c>
    </row>
    <row r="24" spans="1:12" s="9" customFormat="1" x14ac:dyDescent="0.25">
      <c r="A24" s="11"/>
      <c r="B24" s="27" t="s">
        <v>23</v>
      </c>
      <c r="C24" s="27"/>
      <c r="D24" s="29">
        <f>SUM(D12:D23)</f>
        <v>387</v>
      </c>
      <c r="E24" s="29">
        <f t="shared" ref="E24:F24" si="0">SUM(E12:E23)</f>
        <v>27</v>
      </c>
      <c r="F24" s="29">
        <f t="shared" si="0"/>
        <v>414</v>
      </c>
      <c r="G24" s="11">
        <v>987720</v>
      </c>
      <c r="H24" s="11">
        <v>49959</v>
      </c>
      <c r="I24" s="11">
        <v>1037679</v>
      </c>
      <c r="J24" s="11">
        <v>73431</v>
      </c>
      <c r="K24" s="11">
        <v>1124</v>
      </c>
      <c r="L24" s="11">
        <v>74555</v>
      </c>
    </row>
    <row r="25" spans="1:12" x14ac:dyDescent="0.25">
      <c r="A25" s="10"/>
      <c r="B25" s="12">
        <v>13</v>
      </c>
      <c r="C25" s="12" t="s">
        <v>24</v>
      </c>
      <c r="D25" s="28">
        <v>41</v>
      </c>
      <c r="E25" s="28">
        <v>8</v>
      </c>
      <c r="F25" s="28">
        <v>49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10"/>
      <c r="B26" s="12">
        <v>14</v>
      </c>
      <c r="C26" s="12" t="s">
        <v>25</v>
      </c>
      <c r="D26" s="28">
        <v>1</v>
      </c>
      <c r="E26" s="28">
        <v>0</v>
      </c>
      <c r="F26" s="28">
        <v>1</v>
      </c>
      <c r="G26" s="10">
        <v>0</v>
      </c>
      <c r="H26" s="10">
        <v>5636</v>
      </c>
      <c r="I26" s="10">
        <v>5636</v>
      </c>
      <c r="J26" s="10">
        <v>0</v>
      </c>
      <c r="K26" s="10">
        <v>0</v>
      </c>
      <c r="L26" s="10">
        <v>0</v>
      </c>
    </row>
    <row r="27" spans="1:12" x14ac:dyDescent="0.25">
      <c r="A27" s="10"/>
      <c r="B27" s="12">
        <v>15</v>
      </c>
      <c r="C27" s="12" t="s">
        <v>26</v>
      </c>
      <c r="D27" s="28">
        <v>0</v>
      </c>
      <c r="E27" s="28">
        <v>0</v>
      </c>
      <c r="F27" s="28">
        <v>0</v>
      </c>
      <c r="G27" s="10">
        <v>1210</v>
      </c>
      <c r="H27" s="10">
        <v>47</v>
      </c>
      <c r="I27" s="10">
        <v>1257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16</v>
      </c>
      <c r="C28" s="12" t="s">
        <v>27</v>
      </c>
      <c r="D28" s="28">
        <v>2</v>
      </c>
      <c r="E28" s="28">
        <v>0</v>
      </c>
      <c r="F28" s="28">
        <v>2</v>
      </c>
      <c r="G28" s="10">
        <v>1292</v>
      </c>
      <c r="H28" s="10">
        <v>17</v>
      </c>
      <c r="I28" s="10">
        <v>1309</v>
      </c>
      <c r="J28" s="10">
        <v>0</v>
      </c>
      <c r="K28" s="10">
        <v>0</v>
      </c>
      <c r="L28" s="10">
        <v>0</v>
      </c>
    </row>
    <row r="29" spans="1:12" x14ac:dyDescent="0.25">
      <c r="A29" s="10"/>
      <c r="B29" s="12">
        <v>17</v>
      </c>
      <c r="C29" s="12" t="s">
        <v>28</v>
      </c>
      <c r="D29" s="28">
        <v>1</v>
      </c>
      <c r="E29" s="28">
        <v>0</v>
      </c>
      <c r="F29" s="28">
        <v>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10"/>
      <c r="B30" s="12">
        <v>18</v>
      </c>
      <c r="C30" s="12" t="s">
        <v>29</v>
      </c>
      <c r="D30" s="28">
        <v>3</v>
      </c>
      <c r="E30" s="28">
        <v>0</v>
      </c>
      <c r="F30" s="28">
        <v>3</v>
      </c>
      <c r="G30" s="10">
        <v>6844</v>
      </c>
      <c r="H30" s="10">
        <v>459</v>
      </c>
      <c r="I30" s="10">
        <v>7303</v>
      </c>
      <c r="J30" s="10">
        <v>0</v>
      </c>
      <c r="K30" s="10">
        <v>0</v>
      </c>
      <c r="L30" s="10">
        <v>0</v>
      </c>
    </row>
    <row r="31" spans="1:12" x14ac:dyDescent="0.25">
      <c r="A31" s="10"/>
      <c r="B31" s="12">
        <v>19</v>
      </c>
      <c r="C31" s="12" t="s">
        <v>30</v>
      </c>
      <c r="D31" s="28">
        <v>66</v>
      </c>
      <c r="E31" s="28">
        <v>-4</v>
      </c>
      <c r="F31" s="28">
        <v>62</v>
      </c>
      <c r="G31" s="10">
        <v>0</v>
      </c>
      <c r="H31" s="10">
        <v>15286</v>
      </c>
      <c r="I31" s="10">
        <v>15286</v>
      </c>
      <c r="J31" s="10">
        <v>0</v>
      </c>
      <c r="K31" s="10">
        <v>11077</v>
      </c>
      <c r="L31" s="10">
        <v>11077</v>
      </c>
    </row>
    <row r="32" spans="1:12" x14ac:dyDescent="0.25">
      <c r="A32" s="10"/>
      <c r="B32" s="12">
        <v>20</v>
      </c>
      <c r="C32" s="12" t="s">
        <v>31</v>
      </c>
      <c r="D32" s="28">
        <v>74</v>
      </c>
      <c r="E32" s="28">
        <v>0</v>
      </c>
      <c r="F32" s="28">
        <v>74</v>
      </c>
      <c r="G32" s="10">
        <v>500475</v>
      </c>
      <c r="H32" s="10">
        <v>68963</v>
      </c>
      <c r="I32" s="10">
        <v>569438</v>
      </c>
      <c r="J32" s="10">
        <v>184024</v>
      </c>
      <c r="K32" s="10">
        <v>20289</v>
      </c>
      <c r="L32" s="10">
        <v>204313</v>
      </c>
    </row>
    <row r="33" spans="1:12" x14ac:dyDescent="0.25">
      <c r="A33" s="10"/>
      <c r="B33" s="12">
        <v>21</v>
      </c>
      <c r="C33" s="12" t="s">
        <v>32</v>
      </c>
      <c r="D33" s="28">
        <v>16</v>
      </c>
      <c r="E33" s="28">
        <v>-3</v>
      </c>
      <c r="F33" s="28">
        <v>13</v>
      </c>
      <c r="G33" s="10">
        <v>35150</v>
      </c>
      <c r="H33" s="10">
        <v>10945</v>
      </c>
      <c r="I33" s="10">
        <v>46095</v>
      </c>
      <c r="J33" s="10">
        <v>282</v>
      </c>
      <c r="K33" s="10">
        <v>9</v>
      </c>
      <c r="L33" s="10">
        <v>291</v>
      </c>
    </row>
    <row r="34" spans="1:12" x14ac:dyDescent="0.25">
      <c r="A34" s="10"/>
      <c r="B34" s="12">
        <v>22</v>
      </c>
      <c r="C34" s="12" t="s">
        <v>33</v>
      </c>
      <c r="D34" s="28">
        <v>42</v>
      </c>
      <c r="E34" s="28">
        <v>2</v>
      </c>
      <c r="F34" s="28">
        <v>44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34</v>
      </c>
      <c r="D35" s="28">
        <v>0</v>
      </c>
      <c r="E35" s="28">
        <v>1</v>
      </c>
      <c r="F35" s="28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10"/>
      <c r="B36" s="12">
        <v>24</v>
      </c>
      <c r="C36" s="12" t="s">
        <v>35</v>
      </c>
      <c r="D36" s="28">
        <v>1</v>
      </c>
      <c r="E36" s="28">
        <v>0</v>
      </c>
      <c r="F36" s="28">
        <v>1</v>
      </c>
      <c r="G36" s="10">
        <v>1879</v>
      </c>
      <c r="H36" s="10">
        <v>241</v>
      </c>
      <c r="I36" s="10">
        <v>2120</v>
      </c>
      <c r="J36" s="10">
        <v>60</v>
      </c>
      <c r="K36" s="10">
        <v>0</v>
      </c>
      <c r="L36" s="10">
        <v>60</v>
      </c>
    </row>
    <row r="37" spans="1:12" x14ac:dyDescent="0.25">
      <c r="A37" s="10"/>
      <c r="B37" s="12">
        <v>25</v>
      </c>
      <c r="C37" s="12" t="s">
        <v>36</v>
      </c>
      <c r="D37" s="28">
        <v>2</v>
      </c>
      <c r="E37" s="28">
        <v>0</v>
      </c>
      <c r="F37" s="28">
        <v>2</v>
      </c>
      <c r="G37" s="10">
        <v>6685</v>
      </c>
      <c r="H37" s="10">
        <v>1268</v>
      </c>
      <c r="I37" s="10">
        <v>7953</v>
      </c>
      <c r="J37" s="10">
        <v>0</v>
      </c>
      <c r="K37" s="10">
        <v>0</v>
      </c>
      <c r="L37" s="10">
        <v>0</v>
      </c>
    </row>
    <row r="38" spans="1:12" x14ac:dyDescent="0.25">
      <c r="A38" s="10"/>
      <c r="B38" s="12">
        <v>26</v>
      </c>
      <c r="C38" s="12" t="s">
        <v>37</v>
      </c>
      <c r="D38" s="28">
        <v>1</v>
      </c>
      <c r="E38" s="28">
        <v>0</v>
      </c>
      <c r="F38" s="28">
        <v>1</v>
      </c>
      <c r="G38" s="10">
        <v>2345</v>
      </c>
      <c r="H38" s="10">
        <v>256</v>
      </c>
      <c r="I38" s="10">
        <v>2601</v>
      </c>
      <c r="J38" s="10">
        <v>541</v>
      </c>
      <c r="K38" s="10">
        <v>0</v>
      </c>
      <c r="L38" s="10">
        <v>541</v>
      </c>
    </row>
    <row r="39" spans="1:12" x14ac:dyDescent="0.25">
      <c r="A39" s="10"/>
      <c r="B39" s="12">
        <v>27</v>
      </c>
      <c r="C39" s="12" t="s">
        <v>38</v>
      </c>
      <c r="D39" s="28">
        <v>19</v>
      </c>
      <c r="E39" s="28">
        <v>0</v>
      </c>
      <c r="F39" s="28">
        <v>19</v>
      </c>
      <c r="G39" s="10">
        <v>61879</v>
      </c>
      <c r="H39" s="10">
        <v>6056</v>
      </c>
      <c r="I39" s="10">
        <v>67935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39</v>
      </c>
      <c r="D40" s="28">
        <v>1</v>
      </c>
      <c r="E40" s="28">
        <v>0</v>
      </c>
      <c r="F40" s="28">
        <v>1</v>
      </c>
      <c r="G40" s="10">
        <v>834</v>
      </c>
      <c r="H40" s="10">
        <v>816</v>
      </c>
      <c r="I40" s="10">
        <v>1650</v>
      </c>
      <c r="J40" s="10">
        <v>0</v>
      </c>
      <c r="K40" s="10">
        <v>0</v>
      </c>
      <c r="L40" s="10">
        <v>0</v>
      </c>
    </row>
    <row r="41" spans="1:12" x14ac:dyDescent="0.25">
      <c r="A41" s="10"/>
      <c r="B41" s="12">
        <v>29</v>
      </c>
      <c r="C41" s="12" t="s">
        <v>40</v>
      </c>
      <c r="D41" s="28">
        <v>1</v>
      </c>
      <c r="E41" s="28">
        <v>0</v>
      </c>
      <c r="F41" s="28">
        <v>1</v>
      </c>
      <c r="G41" s="10">
        <v>4000</v>
      </c>
      <c r="H41" s="10">
        <v>432</v>
      </c>
      <c r="I41" s="10">
        <v>4432</v>
      </c>
      <c r="J41" s="10">
        <v>0</v>
      </c>
      <c r="K41" s="10">
        <v>0</v>
      </c>
      <c r="L41" s="10">
        <v>0</v>
      </c>
    </row>
    <row r="42" spans="1:12" x14ac:dyDescent="0.25">
      <c r="A42" s="10"/>
      <c r="B42" s="12">
        <v>30</v>
      </c>
      <c r="C42" s="12" t="s">
        <v>41</v>
      </c>
      <c r="D42" s="28">
        <v>0</v>
      </c>
      <c r="E42" s="28">
        <v>0</v>
      </c>
      <c r="F42" s="28">
        <v>0</v>
      </c>
      <c r="G42" s="10">
        <v>15</v>
      </c>
      <c r="H42" s="10">
        <v>402</v>
      </c>
      <c r="I42" s="10">
        <v>417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42</v>
      </c>
      <c r="D43" s="28">
        <v>15</v>
      </c>
      <c r="E43" s="28">
        <v>2</v>
      </c>
      <c r="F43" s="28">
        <v>17</v>
      </c>
      <c r="G43" s="10">
        <v>25417</v>
      </c>
      <c r="H43" s="10">
        <v>6340</v>
      </c>
      <c r="I43" s="10">
        <v>31757</v>
      </c>
      <c r="J43" s="10">
        <v>0</v>
      </c>
      <c r="K43" s="10">
        <v>0</v>
      </c>
      <c r="L43" s="10">
        <v>0</v>
      </c>
    </row>
    <row r="44" spans="1:12" s="9" customFormat="1" x14ac:dyDescent="0.25">
      <c r="A44" s="11"/>
      <c r="B44" s="27" t="s">
        <v>43</v>
      </c>
      <c r="C44" s="27"/>
      <c r="D44" s="29">
        <v>286</v>
      </c>
      <c r="E44" s="29">
        <v>6</v>
      </c>
      <c r="F44" s="29">
        <v>292</v>
      </c>
      <c r="G44" s="11">
        <v>648025</v>
      </c>
      <c r="H44" s="11">
        <v>117164</v>
      </c>
      <c r="I44" s="11">
        <v>765189</v>
      </c>
      <c r="J44" s="11">
        <v>184907</v>
      </c>
      <c r="K44" s="11">
        <v>31375</v>
      </c>
      <c r="L44" s="11">
        <v>216282</v>
      </c>
    </row>
    <row r="45" spans="1:12" s="9" customFormat="1" x14ac:dyDescent="0.25">
      <c r="A45" s="11"/>
      <c r="B45" s="27" t="s">
        <v>44</v>
      </c>
      <c r="C45" s="27"/>
      <c r="D45" s="29">
        <f>D24+D44</f>
        <v>673</v>
      </c>
      <c r="E45" s="29">
        <f t="shared" ref="E45:F45" si="1">E24+E44</f>
        <v>33</v>
      </c>
      <c r="F45" s="29">
        <f t="shared" si="1"/>
        <v>706</v>
      </c>
      <c r="G45" s="11">
        <v>1635745</v>
      </c>
      <c r="H45" s="11">
        <v>167123</v>
      </c>
      <c r="I45" s="11">
        <v>1802868</v>
      </c>
      <c r="J45" s="11">
        <v>258338</v>
      </c>
      <c r="K45" s="11">
        <v>32499</v>
      </c>
      <c r="L45" s="11">
        <v>290837</v>
      </c>
    </row>
    <row r="46" spans="1:12" x14ac:dyDescent="0.25">
      <c r="A46" s="10"/>
      <c r="B46" s="12">
        <v>32</v>
      </c>
      <c r="C46" s="12" t="s">
        <v>45</v>
      </c>
      <c r="D46" s="28">
        <v>0</v>
      </c>
      <c r="E46" s="28">
        <v>0</v>
      </c>
      <c r="F46" s="28">
        <v>0</v>
      </c>
      <c r="G46" s="10">
        <v>5825</v>
      </c>
      <c r="H46" s="10">
        <v>2012</v>
      </c>
      <c r="I46" s="10">
        <v>7837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33</v>
      </c>
      <c r="C47" s="12" t="s">
        <v>46</v>
      </c>
      <c r="D47" s="28">
        <v>1</v>
      </c>
      <c r="E47" s="28">
        <v>0</v>
      </c>
      <c r="F47" s="28">
        <v>1</v>
      </c>
      <c r="G47" s="10">
        <v>1719</v>
      </c>
      <c r="H47" s="10">
        <v>0</v>
      </c>
      <c r="I47" s="10">
        <v>1719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34</v>
      </c>
      <c r="C48" s="12" t="s">
        <v>47</v>
      </c>
      <c r="D48" s="28">
        <v>0</v>
      </c>
      <c r="E48" s="28">
        <v>2</v>
      </c>
      <c r="F48" s="28">
        <v>2</v>
      </c>
      <c r="G48" s="10">
        <v>268</v>
      </c>
      <c r="H48" s="10">
        <v>421</v>
      </c>
      <c r="I48" s="10">
        <v>689</v>
      </c>
      <c r="J48" s="10">
        <v>0</v>
      </c>
      <c r="K48" s="10">
        <v>0</v>
      </c>
      <c r="L48" s="10">
        <v>0</v>
      </c>
    </row>
    <row r="49" spans="1:12" x14ac:dyDescent="0.25">
      <c r="A49" s="10"/>
      <c r="B49" s="12">
        <v>35</v>
      </c>
      <c r="C49" s="12" t="s">
        <v>48</v>
      </c>
      <c r="D49" s="28">
        <v>0</v>
      </c>
      <c r="E49" s="28">
        <v>0</v>
      </c>
      <c r="F49" s="28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s="9" customFormat="1" x14ac:dyDescent="0.25">
      <c r="A50" s="11"/>
      <c r="B50" s="27" t="s">
        <v>49</v>
      </c>
      <c r="C50" s="27"/>
      <c r="D50" s="29">
        <v>1</v>
      </c>
      <c r="E50" s="29">
        <v>2</v>
      </c>
      <c r="F50" s="29">
        <v>3</v>
      </c>
      <c r="G50" s="11">
        <v>7812</v>
      </c>
      <c r="H50" s="11">
        <v>2433</v>
      </c>
      <c r="I50" s="11">
        <v>10245</v>
      </c>
      <c r="J50" s="11">
        <v>0</v>
      </c>
      <c r="K50" s="11">
        <v>0</v>
      </c>
      <c r="L50" s="11">
        <v>0</v>
      </c>
    </row>
    <row r="51" spans="1:12" x14ac:dyDescent="0.25">
      <c r="A51" s="10"/>
      <c r="B51" s="12">
        <v>36</v>
      </c>
      <c r="C51" s="12" t="s">
        <v>50</v>
      </c>
      <c r="D51" s="28">
        <v>0</v>
      </c>
      <c r="E51" s="28">
        <v>0</v>
      </c>
      <c r="F51" s="28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0"/>
      <c r="B52" s="12">
        <v>37</v>
      </c>
      <c r="C52" s="12" t="s">
        <v>51</v>
      </c>
      <c r="D52" s="28">
        <v>0</v>
      </c>
      <c r="E52" s="28">
        <v>0</v>
      </c>
      <c r="F52" s="28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10"/>
      <c r="B53" s="12">
        <v>38</v>
      </c>
      <c r="C53" s="12" t="s">
        <v>52</v>
      </c>
      <c r="D53" s="28">
        <v>0</v>
      </c>
      <c r="E53" s="28">
        <v>0</v>
      </c>
      <c r="F53" s="28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s="9" customFormat="1" x14ac:dyDescent="0.25">
      <c r="A54" s="11"/>
      <c r="B54" s="27" t="s">
        <v>53</v>
      </c>
      <c r="C54" s="27"/>
      <c r="D54" s="29">
        <v>0</v>
      </c>
      <c r="E54" s="29">
        <v>0</v>
      </c>
      <c r="F54" s="29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s="9" customFormat="1" x14ac:dyDescent="0.25">
      <c r="A55" s="11"/>
      <c r="B55" s="27" t="s">
        <v>54</v>
      </c>
      <c r="C55" s="27"/>
      <c r="D55" s="29">
        <f>D45+D50</f>
        <v>674</v>
      </c>
      <c r="E55" s="29">
        <f t="shared" ref="E55:F55" si="2">E45+E50</f>
        <v>35</v>
      </c>
      <c r="F55" s="29">
        <f t="shared" si="2"/>
        <v>709</v>
      </c>
      <c r="G55" s="11">
        <v>1643557</v>
      </c>
      <c r="H55" s="11">
        <v>169556</v>
      </c>
      <c r="I55" s="11">
        <v>1813113</v>
      </c>
      <c r="J55" s="11">
        <v>258338</v>
      </c>
      <c r="K55" s="11">
        <v>32499</v>
      </c>
      <c r="L55" s="11">
        <v>290837</v>
      </c>
    </row>
    <row r="56" spans="1:12" x14ac:dyDescent="0.25">
      <c r="A56" s="10"/>
      <c r="B56" s="12">
        <v>39</v>
      </c>
      <c r="C56" s="12" t="s">
        <v>55</v>
      </c>
      <c r="D56" s="28">
        <v>4</v>
      </c>
      <c r="E56" s="28">
        <v>2</v>
      </c>
      <c r="F56" s="28">
        <v>6</v>
      </c>
      <c r="G56" s="10">
        <v>12334</v>
      </c>
      <c r="H56" s="10">
        <v>1096</v>
      </c>
      <c r="I56" s="10">
        <v>13430</v>
      </c>
      <c r="J56" s="10">
        <v>0</v>
      </c>
      <c r="K56" s="10">
        <v>0</v>
      </c>
      <c r="L56" s="10">
        <v>0</v>
      </c>
    </row>
    <row r="57" spans="1:12" x14ac:dyDescent="0.25">
      <c r="A57" s="10"/>
      <c r="B57" s="12">
        <v>40</v>
      </c>
      <c r="C57" s="12" t="s">
        <v>56</v>
      </c>
      <c r="D57" s="28">
        <v>1</v>
      </c>
      <c r="E57" s="28">
        <v>0</v>
      </c>
      <c r="F57" s="28">
        <v>1</v>
      </c>
      <c r="G57" s="10">
        <v>4659</v>
      </c>
      <c r="H57" s="10">
        <v>1388</v>
      </c>
      <c r="I57" s="10">
        <v>6047</v>
      </c>
      <c r="J57" s="10">
        <v>0</v>
      </c>
      <c r="K57" s="10">
        <v>0</v>
      </c>
      <c r="L57" s="10">
        <v>0</v>
      </c>
    </row>
    <row r="58" spans="1:12" x14ac:dyDescent="0.25">
      <c r="A58" s="10"/>
      <c r="B58" s="12">
        <v>41</v>
      </c>
      <c r="C58" s="12" t="s">
        <v>57</v>
      </c>
      <c r="D58" s="28">
        <v>0</v>
      </c>
      <c r="E58" s="28">
        <v>0</v>
      </c>
      <c r="F58" s="28">
        <v>0</v>
      </c>
      <c r="G58" s="10">
        <v>34</v>
      </c>
      <c r="H58" s="10">
        <v>9</v>
      </c>
      <c r="I58" s="10">
        <v>43</v>
      </c>
      <c r="J58" s="10">
        <v>0</v>
      </c>
      <c r="K58" s="10">
        <v>0</v>
      </c>
      <c r="L58" s="10">
        <v>0</v>
      </c>
    </row>
    <row r="59" spans="1:12" x14ac:dyDescent="0.25">
      <c r="A59" s="10"/>
      <c r="B59" s="12">
        <v>42</v>
      </c>
      <c r="C59" s="12" t="s">
        <v>58</v>
      </c>
      <c r="D59" s="28">
        <v>9</v>
      </c>
      <c r="E59" s="28">
        <v>0</v>
      </c>
      <c r="F59" s="28">
        <v>9</v>
      </c>
      <c r="G59" s="10">
        <v>15176</v>
      </c>
      <c r="H59" s="10">
        <v>721</v>
      </c>
      <c r="I59" s="10">
        <v>15897</v>
      </c>
      <c r="J59" s="10">
        <v>0</v>
      </c>
      <c r="K59" s="10">
        <v>0</v>
      </c>
      <c r="L59" s="10">
        <v>0</v>
      </c>
    </row>
    <row r="60" spans="1:12" s="9" customFormat="1" x14ac:dyDescent="0.25">
      <c r="A60" s="11"/>
      <c r="B60" s="27" t="s">
        <v>59</v>
      </c>
      <c r="C60" s="27"/>
      <c r="D60" s="29">
        <v>14</v>
      </c>
      <c r="E60" s="29">
        <v>2</v>
      </c>
      <c r="F60" s="29">
        <v>16</v>
      </c>
      <c r="G60" s="11">
        <v>32203</v>
      </c>
      <c r="H60" s="11">
        <v>3214</v>
      </c>
      <c r="I60" s="11">
        <v>35417</v>
      </c>
      <c r="J60" s="11">
        <v>0</v>
      </c>
      <c r="K60" s="11">
        <v>0</v>
      </c>
      <c r="L60" s="11">
        <v>0</v>
      </c>
    </row>
    <row r="61" spans="1:12" s="9" customFormat="1" x14ac:dyDescent="0.25">
      <c r="A61" s="11"/>
      <c r="B61" s="27" t="s">
        <v>60</v>
      </c>
      <c r="C61" s="27"/>
      <c r="D61" s="29">
        <f>D55+D60</f>
        <v>688</v>
      </c>
      <c r="E61" s="29">
        <f t="shared" ref="E61:F61" si="3">E55+E60</f>
        <v>37</v>
      </c>
      <c r="F61" s="29">
        <f t="shared" si="3"/>
        <v>725</v>
      </c>
      <c r="G61" s="11">
        <v>1675760</v>
      </c>
      <c r="H61" s="11">
        <v>172770</v>
      </c>
      <c r="I61" s="11">
        <v>1848530</v>
      </c>
      <c r="J61" s="11">
        <v>258338</v>
      </c>
      <c r="K61" s="11">
        <v>32499</v>
      </c>
      <c r="L61" s="11">
        <v>290837</v>
      </c>
    </row>
  </sheetData>
  <mergeCells count="16">
    <mergeCell ref="B55:C55"/>
    <mergeCell ref="B60:C60"/>
    <mergeCell ref="B61:C61"/>
    <mergeCell ref="B24:C24"/>
    <mergeCell ref="B44:C44"/>
    <mergeCell ref="B45:C45"/>
    <mergeCell ref="B50:C50"/>
    <mergeCell ref="B54:C54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0.93" right="0.28000000000000003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2021-02-10T06:51:24Z</dcterms:modified>
</cp:coreProperties>
</file>